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Zadanie 2 ul. Południowa w m. Będków\"/>
    </mc:Choice>
  </mc:AlternateContent>
  <bookViews>
    <workbookView xWindow="0" yWindow="0" windowWidth="21555" windowHeight="7560"/>
  </bookViews>
  <sheets>
    <sheet name="KI" sheetId="1" r:id="rId1"/>
    <sheet name="PRZEDMIAR" sheetId="2" r:id="rId2"/>
  </sheets>
  <calcPr calcId="152511" fullPrecision="0"/>
</workbook>
</file>

<file path=xl/calcChain.xml><?xml version="1.0" encoding="utf-8"?>
<calcChain xmlns="http://schemas.openxmlformats.org/spreadsheetml/2006/main">
  <c r="E29" i="2" l="1"/>
  <c r="E20" i="2"/>
  <c r="E19" i="2"/>
  <c r="E28" i="1"/>
  <c r="E19" i="1"/>
  <c r="E18" i="1" l="1"/>
</calcChain>
</file>

<file path=xl/sharedStrings.xml><?xml version="1.0" encoding="utf-8"?>
<sst xmlns="http://schemas.openxmlformats.org/spreadsheetml/2006/main" count="157" uniqueCount="68">
  <si>
    <t>ilość</t>
  </si>
  <si>
    <t>analiza własna</t>
  </si>
  <si>
    <t>Organizacja zaplecza budowy oraz zaprojektowanie i wdrożenie oznakowania tymczasowego</t>
  </si>
  <si>
    <t>kpl</t>
  </si>
  <si>
    <t>Razem netto</t>
  </si>
  <si>
    <t>VAT</t>
  </si>
  <si>
    <t>Razem brutto</t>
  </si>
  <si>
    <t>m</t>
  </si>
  <si>
    <t>szt</t>
  </si>
  <si>
    <t xml:space="preserve">szt. </t>
  </si>
  <si>
    <t xml:space="preserve">m </t>
  </si>
  <si>
    <t xml:space="preserve">ha </t>
  </si>
  <si>
    <t>mp</t>
  </si>
  <si>
    <t xml:space="preserve">Roboty remontowe - cięcie piłą nawierzchni bitumicznych na gł. 6-10 cm </t>
  </si>
  <si>
    <t xml:space="preserve">Rozebranie nawierzchni z betonu/asfaltobeontu gr. 15 cm mechanicznie </t>
  </si>
  <si>
    <t xml:space="preserve">Mechaniczne karczowanie rzadkich krzaków i podszycia - pobocze prawostronne </t>
  </si>
  <si>
    <t>Załadowanie gruzu koparko-ładowarką przy obsłudze na zmianę roboczą przez 5 samochodów samowyładowczych poz.</t>
  </si>
  <si>
    <t>Wywożenie gałęzi na odległość do 2 km  - odległość do miejsca utylizacji okrełśla wykonawca.</t>
  </si>
  <si>
    <t>Wykonanie i zagęszczenie mechanicze warstwy odsączającej z kruszywa naturalnego w korycie lub na całej szer.drogi - grub.warstwy po zag. 10 cm poz.15</t>
  </si>
  <si>
    <t>KNR 2-31 0104-08</t>
  </si>
  <si>
    <t>KNR 2-31 0109-03</t>
  </si>
  <si>
    <t>Roboty rozbiórkowe istniejącej konstrukcji jezdni oraz ziemne wykon.koparkami podsiębiernymi o poj.łyżki 0.15 m3 w gr.kat.I-II z transp.urobku samochod.samowyładowczymi w miejsce utylizacji zapewnione rzez wykonawcę prac.</t>
  </si>
  <si>
    <t xml:space="preserve">Mechaniczne profilowanie i zagęszczenie podłoża pod warstwy konstrukcyjne nawierzchni w gr.kat.I-IV </t>
  </si>
  <si>
    <t xml:space="preserve">Krawężniki betonowe 15x30cm z wykonaniem ław betonowych na podsypce cementowo-piaskowej </t>
  </si>
  <si>
    <t xml:space="preserve">Wykonanie i zagęszczenie mechanicze warstwy odsączającej z kruszywa naturalnego w korycie lub na całej szer.drogi - za każdy dalszy 1 cm grub.warstwy po zag. Krotność = 5 </t>
  </si>
  <si>
    <t>Podbudowa z kruszywa łamanego 0/63 mm - warstwa dolna o grub.po zagęszcz. 15 cm</t>
  </si>
  <si>
    <t xml:space="preserve">Podbudowa z kruszywa łamanego 0/31,5 mm- warstwa dolna - za każdy dalszy 1 cm grub.po zagęszcz. Krotność = 5 </t>
  </si>
  <si>
    <t>Regulacja pionowa studzienek dla zaworów wodociągowych i gazowych oraz studni kanalizacyjnych</t>
  </si>
  <si>
    <t>KNR AT-03 0304-03 analiza indywidualna</t>
  </si>
  <si>
    <t>analiza indywidualna</t>
  </si>
  <si>
    <t xml:space="preserve">Wykonanie poboczy gruntowych  wraz z  humusowaniem i obsianiem trawą. </t>
  </si>
  <si>
    <t>Regulacja wysokościowa i odtworzenie utwardzonych wjazdów na posesje.</t>
  </si>
  <si>
    <t xml:space="preserve">Roboty pomiarowe przy liniowych robotach ziemnych - trasa dróg w terenie równinnym.( zabezpieczenie punktów osnowy geodezyjnej) </t>
  </si>
  <si>
    <t>Wykonanie warstwy podbudowy z kruszywa naturalnego stabilizowanego cementem 2,5 Mpa gr 15 cm</t>
  </si>
  <si>
    <t xml:space="preserve">Nawierzchnia z kostki brukowej betonowej gr. 8 cm na podsypce cementowo-piaskowej 1:3 gr. 3 cm ( cegiełka kolor grafit  po 2 rzędy z każdej strony przy krawężniku, pozostała  koloru szarego) Ostateczną decyzję co do kształtu i koloru kostki podejmie Inwestor na etapie realizacji inwestycji) </t>
  </si>
  <si>
    <t>KOSZTORYS INWESTORSKI</t>
  </si>
  <si>
    <t xml:space="preserve">Przebudowa drogi gminnej w miejscowości Będków położonej na dz. nr ewid. 360 i częściowo na działce nr ewid. 380 Obręb Będków
</t>
  </si>
  <si>
    <t>PRZEDMIAR ROBÓT</t>
  </si>
  <si>
    <t>Roboty pomiarowe przy liniowych robotach ziemnych - trasa dróg w terenie równinnym. 347.99</t>
  </si>
  <si>
    <r>
      <t>m</t>
    </r>
    <r>
      <rPr>
        <b/>
        <vertAlign val="superscript"/>
        <sz val="9"/>
        <rFont val="Arial"/>
        <family val="2"/>
        <charset val="238"/>
      </rPr>
      <t>3</t>
    </r>
  </si>
  <si>
    <t>Wywiezienie gruzu z terenu rozbiórki przy mechanicznym załadowaniu i wyładowaniu samochodem samowyładowczym na odleg. 1 km poz.6</t>
  </si>
  <si>
    <t>Wywiezienie gruzu z terenu rozbiórki przy mechanicznym załadowaniu i wyładowaniu samoch.samowył.- dod.za każdy nast.rozp. 1 km (zwiększenie odl. na dalsze 4km) poz.7</t>
  </si>
  <si>
    <r>
      <t>m</t>
    </r>
    <r>
      <rPr>
        <b/>
        <vertAlign val="superscript"/>
        <sz val="9"/>
        <rFont val="Arial"/>
        <family val="2"/>
        <charset val="238"/>
      </rPr>
      <t xml:space="preserve">3 </t>
    </r>
  </si>
  <si>
    <r>
      <rPr>
        <b/>
        <sz val="9"/>
        <rFont val="Arial"/>
        <family val="2"/>
        <charset val="238"/>
      </rPr>
      <t>Lp.</t>
    </r>
  </si>
  <si>
    <r>
      <rPr>
        <b/>
        <sz val="9"/>
        <rFont val="Arial"/>
        <family val="2"/>
        <charset val="238"/>
      </rPr>
      <t>Podst</t>
    </r>
  </si>
  <si>
    <r>
      <rPr>
        <b/>
        <sz val="9"/>
        <rFont val="Arial"/>
        <family val="2"/>
        <charset val="238"/>
      </rPr>
      <t>Opis i wyliczenia</t>
    </r>
  </si>
  <si>
    <r>
      <rPr>
        <b/>
        <sz val="9"/>
        <rFont val="Arial"/>
        <family val="2"/>
        <charset val="238"/>
      </rPr>
      <t>j.m.</t>
    </r>
  </si>
  <si>
    <r>
      <rPr>
        <b/>
        <sz val="9"/>
        <rFont val="Arial"/>
        <family val="2"/>
        <charset val="238"/>
      </rPr>
      <t>1</t>
    </r>
  </si>
  <si>
    <r>
      <rPr>
        <b/>
        <sz val="9"/>
        <rFont val="Arial"/>
        <family val="2"/>
        <charset val="238"/>
      </rPr>
      <t>Roboty przygotowawcze</t>
    </r>
  </si>
  <si>
    <r>
      <rPr>
        <b/>
        <sz val="9"/>
        <rFont val="Arial"/>
        <family val="2"/>
        <charset val="238"/>
      </rPr>
      <t>KNNR 1 0111-01</t>
    </r>
  </si>
  <si>
    <r>
      <rPr>
        <b/>
        <sz val="9"/>
        <rFont val="Arial"/>
        <family val="2"/>
        <charset val="238"/>
      </rPr>
      <t>KNR 2-31 1406-04</t>
    </r>
  </si>
  <si>
    <r>
      <rPr>
        <b/>
        <sz val="9"/>
        <rFont val="Arial"/>
        <family val="2"/>
        <charset val="238"/>
      </rPr>
      <t>KNR AT-03 0101-02</t>
    </r>
  </si>
  <si>
    <r>
      <rPr>
        <b/>
        <sz val="9"/>
        <rFont val="Arial"/>
        <family val="2"/>
        <charset val="238"/>
      </rPr>
      <t>KNNR 6 0802-06 analogia</t>
    </r>
  </si>
  <si>
    <r>
      <t>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</t>
    </r>
  </si>
  <si>
    <r>
      <rPr>
        <b/>
        <sz val="9"/>
        <rFont val="Arial"/>
        <family val="2"/>
        <charset val="238"/>
      </rPr>
      <t>KNR 4-04 1103-03</t>
    </r>
  </si>
  <si>
    <r>
      <rPr>
        <b/>
        <sz val="9"/>
        <rFont val="Arial"/>
        <family val="2"/>
        <charset val="238"/>
      </rPr>
      <t>KNR 4-04 1103-04</t>
    </r>
  </si>
  <si>
    <r>
      <rPr>
        <b/>
        <sz val="9"/>
        <rFont val="Arial"/>
        <family val="2"/>
        <charset val="238"/>
      </rPr>
      <t>KNR 4-04 1103-05</t>
    </r>
  </si>
  <si>
    <r>
      <rPr>
        <b/>
        <sz val="9"/>
        <rFont val="Arial"/>
        <family val="2"/>
        <charset val="238"/>
      </rPr>
      <t>KNR 2-01 0108-06</t>
    </r>
  </si>
  <si>
    <r>
      <rPr>
        <b/>
        <sz val="9"/>
        <rFont val="Arial"/>
        <family val="2"/>
        <charset val="238"/>
      </rPr>
      <t>KNR 2-01 0110-03</t>
    </r>
  </si>
  <si>
    <r>
      <rPr>
        <b/>
        <sz val="9"/>
        <rFont val="Arial"/>
        <family val="2"/>
        <charset val="238"/>
      </rPr>
      <t>2</t>
    </r>
  </si>
  <si>
    <r>
      <rPr>
        <b/>
        <sz val="9"/>
        <rFont val="Arial"/>
        <family val="2"/>
        <charset val="238"/>
      </rPr>
      <t>Roboty pod jezdnie</t>
    </r>
  </si>
  <si>
    <r>
      <rPr>
        <b/>
        <sz val="9"/>
        <rFont val="Arial"/>
        <family val="2"/>
        <charset val="238"/>
      </rPr>
      <t>KNNR 6 0403-03 analogia</t>
    </r>
  </si>
  <si>
    <r>
      <rPr>
        <b/>
        <sz val="9"/>
        <rFont val="Arial"/>
        <family val="2"/>
        <charset val="238"/>
      </rPr>
      <t>KNR 2-01 0205-01</t>
    </r>
  </si>
  <si>
    <r>
      <rPr>
        <b/>
        <sz val="9"/>
        <rFont val="Arial"/>
        <family val="2"/>
        <charset val="238"/>
      </rPr>
      <t>KNR 2-31 0103-04</t>
    </r>
  </si>
  <si>
    <r>
      <rPr>
        <b/>
        <sz val="9"/>
        <rFont val="Arial"/>
        <family val="2"/>
        <charset val="238"/>
      </rPr>
      <t>KNR 2-31 0104-07</t>
    </r>
  </si>
  <si>
    <r>
      <t>m</t>
    </r>
    <r>
      <rPr>
        <b/>
        <sz val="9"/>
        <rFont val="Arial"/>
        <family val="2"/>
        <charset val="238"/>
      </rPr>
      <t xml:space="preserve">2 </t>
    </r>
  </si>
  <si>
    <r>
      <rPr>
        <b/>
        <sz val="9"/>
        <rFont val="Arial"/>
        <family val="2"/>
        <charset val="238"/>
      </rPr>
      <t>KNR 2-31 0114-05</t>
    </r>
  </si>
  <si>
    <r>
      <rPr>
        <b/>
        <sz val="9"/>
        <rFont val="Arial"/>
        <family val="2"/>
        <charset val="238"/>
      </rPr>
      <t>KNR 2-31 0114-06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</si>
</sst>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3" xfId="0" applyBorder="1" applyAlignment="1">
      <alignment vertical="top"/>
    </xf>
    <xf numFmtId="0" fontId="0" fillId="0" borderId="0" xfId="0" applyAlignment="1">
      <alignment wrapText="1"/>
    </xf>
    <xf numFmtId="0" fontId="3" fillId="0" borderId="22" xfId="0" applyFont="1" applyBorder="1" applyAlignment="1">
      <alignment wrapText="1"/>
    </xf>
    <xf numFmtId="0" fontId="3" fillId="0" borderId="14" xfId="0" applyFont="1" applyBorder="1" applyAlignment="1">
      <alignment horizontal="left" wrapText="1"/>
    </xf>
    <xf numFmtId="0" fontId="3" fillId="0" borderId="22" xfId="0" applyFont="1" applyBorder="1" applyAlignment="1">
      <alignment horizontal="left" wrapText="1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/>
    <xf numFmtId="0" fontId="3" fillId="0" borderId="11" xfId="0" applyFont="1" applyBorder="1"/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inden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25" zoomScale="140" zoomScaleNormal="140" workbookViewId="0">
      <selection activeCell="H5" sqref="H5"/>
    </sheetView>
  </sheetViews>
  <sheetFormatPr defaultRowHeight="30.6" customHeight="1" x14ac:dyDescent="0.2"/>
  <cols>
    <col min="1" max="1" width="7.42578125" customWidth="1"/>
    <col min="2" max="2" width="15.42578125" style="2" customWidth="1"/>
    <col min="3" max="3" width="57.28515625" style="2" customWidth="1"/>
    <col min="4" max="4" width="11.140625"/>
    <col min="5" max="5" width="10.28515625"/>
  </cols>
  <sheetData>
    <row r="1" spans="1:5" ht="19.899999999999999" customHeight="1" x14ac:dyDescent="0.2">
      <c r="A1" s="39" t="s">
        <v>35</v>
      </c>
      <c r="B1" s="39"/>
      <c r="C1" s="39"/>
      <c r="D1" s="39"/>
      <c r="E1" s="39"/>
    </row>
    <row r="2" spans="1:5" ht="30.6" customHeight="1" x14ac:dyDescent="0.2">
      <c r="A2" s="40" t="s">
        <v>36</v>
      </c>
      <c r="B2" s="40"/>
      <c r="C2" s="40"/>
      <c r="D2" s="40"/>
      <c r="E2" s="40"/>
    </row>
    <row r="3" spans="1:5" ht="13.15" customHeight="1" thickBot="1" x14ac:dyDescent="0.25"/>
    <row r="4" spans="1:5" ht="30.6" customHeight="1" thickBot="1" x14ac:dyDescent="0.25">
      <c r="A4" s="8" t="s">
        <v>43</v>
      </c>
      <c r="B4" s="9" t="s">
        <v>44</v>
      </c>
      <c r="C4" s="10" t="s">
        <v>45</v>
      </c>
      <c r="D4" s="11" t="s">
        <v>46</v>
      </c>
      <c r="E4" s="34" t="s">
        <v>0</v>
      </c>
    </row>
    <row r="5" spans="1:5" ht="30.6" customHeight="1" thickBot="1" x14ac:dyDescent="0.25">
      <c r="A5" s="13" t="s">
        <v>47</v>
      </c>
      <c r="B5" s="37" t="s">
        <v>48</v>
      </c>
      <c r="C5" s="38"/>
      <c r="D5" s="14"/>
      <c r="E5" s="14"/>
    </row>
    <row r="6" spans="1:5" ht="30.6" customHeight="1" thickBot="1" x14ac:dyDescent="0.25">
      <c r="A6" s="16">
        <v>1</v>
      </c>
      <c r="B6" s="7" t="s">
        <v>1</v>
      </c>
      <c r="C6" s="3" t="s">
        <v>2</v>
      </c>
      <c r="D6" s="17" t="s">
        <v>3</v>
      </c>
      <c r="E6" s="18">
        <v>1</v>
      </c>
    </row>
    <row r="7" spans="1:5" ht="30.6" customHeight="1" thickBot="1" x14ac:dyDescent="0.25">
      <c r="A7" s="19">
        <v>2</v>
      </c>
      <c r="B7" s="20" t="s">
        <v>49</v>
      </c>
      <c r="C7" s="4" t="s">
        <v>38</v>
      </c>
      <c r="D7" s="21" t="s">
        <v>7</v>
      </c>
      <c r="E7" s="18">
        <v>347.99</v>
      </c>
    </row>
    <row r="8" spans="1:5" ht="30.6" customHeight="1" thickBot="1" x14ac:dyDescent="0.25">
      <c r="A8" s="16">
        <v>3</v>
      </c>
      <c r="B8" s="20" t="s">
        <v>49</v>
      </c>
      <c r="C8" s="4" t="s">
        <v>32</v>
      </c>
      <c r="D8" s="22" t="s">
        <v>8</v>
      </c>
      <c r="E8" s="23">
        <v>1</v>
      </c>
    </row>
    <row r="9" spans="1:5" ht="30.6" customHeight="1" thickBot="1" x14ac:dyDescent="0.25">
      <c r="A9" s="19">
        <v>4</v>
      </c>
      <c r="B9" s="20" t="s">
        <v>50</v>
      </c>
      <c r="C9" s="4" t="s">
        <v>27</v>
      </c>
      <c r="D9" s="21" t="s">
        <v>9</v>
      </c>
      <c r="E9" s="24">
        <v>39</v>
      </c>
    </row>
    <row r="10" spans="1:5" ht="30.6" customHeight="1" thickBot="1" x14ac:dyDescent="0.25">
      <c r="A10" s="16">
        <v>5</v>
      </c>
      <c r="B10" s="20" t="s">
        <v>51</v>
      </c>
      <c r="C10" s="4" t="s">
        <v>13</v>
      </c>
      <c r="D10" s="21" t="s">
        <v>10</v>
      </c>
      <c r="E10" s="24">
        <v>40</v>
      </c>
    </row>
    <row r="11" spans="1:5" ht="30.6" customHeight="1" thickBot="1" x14ac:dyDescent="0.25">
      <c r="A11" s="19">
        <v>6</v>
      </c>
      <c r="B11" s="20" t="s">
        <v>52</v>
      </c>
      <c r="C11" s="4" t="s">
        <v>14</v>
      </c>
      <c r="D11" s="22" t="s">
        <v>53</v>
      </c>
      <c r="E11" s="24">
        <v>40</v>
      </c>
    </row>
    <row r="12" spans="1:5" ht="30.6" customHeight="1" thickBot="1" x14ac:dyDescent="0.25">
      <c r="A12" s="16">
        <v>7</v>
      </c>
      <c r="B12" s="20" t="s">
        <v>54</v>
      </c>
      <c r="C12" s="25" t="s">
        <v>16</v>
      </c>
      <c r="D12" s="26" t="s">
        <v>39</v>
      </c>
      <c r="E12" s="27">
        <v>6</v>
      </c>
    </row>
    <row r="13" spans="1:5" ht="30.6" customHeight="1" thickBot="1" x14ac:dyDescent="0.25">
      <c r="A13" s="19">
        <v>8</v>
      </c>
      <c r="B13" s="20" t="s">
        <v>55</v>
      </c>
      <c r="C13" s="4" t="s">
        <v>40</v>
      </c>
      <c r="D13" s="22" t="s">
        <v>39</v>
      </c>
      <c r="E13" s="23">
        <v>6</v>
      </c>
    </row>
    <row r="14" spans="1:5" ht="34.15" customHeight="1" thickBot="1" x14ac:dyDescent="0.25">
      <c r="A14" s="16">
        <v>9</v>
      </c>
      <c r="B14" s="20" t="s">
        <v>56</v>
      </c>
      <c r="C14" s="4" t="s">
        <v>41</v>
      </c>
      <c r="D14" s="22" t="s">
        <v>42</v>
      </c>
      <c r="E14" s="23">
        <v>6</v>
      </c>
    </row>
    <row r="15" spans="1:5" ht="30.6" customHeight="1" thickBot="1" x14ac:dyDescent="0.25">
      <c r="A15" s="16">
        <v>10</v>
      </c>
      <c r="B15" s="20" t="s">
        <v>57</v>
      </c>
      <c r="C15" s="4" t="s">
        <v>15</v>
      </c>
      <c r="D15" s="22" t="s">
        <v>11</v>
      </c>
      <c r="E15" s="23">
        <v>0.15</v>
      </c>
    </row>
    <row r="16" spans="1:5" ht="30.6" customHeight="1" thickBot="1" x14ac:dyDescent="0.25">
      <c r="A16" s="19">
        <v>11</v>
      </c>
      <c r="B16" s="20" t="s">
        <v>58</v>
      </c>
      <c r="C16" s="4" t="s">
        <v>17</v>
      </c>
      <c r="D16" s="22" t="s">
        <v>12</v>
      </c>
      <c r="E16" s="24">
        <v>15</v>
      </c>
    </row>
    <row r="17" spans="1:5" ht="30.6" customHeight="1" thickBot="1" x14ac:dyDescent="0.25">
      <c r="A17" s="13" t="s">
        <v>59</v>
      </c>
      <c r="B17" s="37" t="s">
        <v>60</v>
      </c>
      <c r="C17" s="38"/>
      <c r="D17" s="28"/>
      <c r="E17" s="29"/>
    </row>
    <row r="18" spans="1:5" ht="30.6" customHeight="1" thickBot="1" x14ac:dyDescent="0.25">
      <c r="A18" s="19">
        <v>12</v>
      </c>
      <c r="B18" s="20" t="s">
        <v>61</v>
      </c>
      <c r="C18" s="4" t="s">
        <v>23</v>
      </c>
      <c r="D18" s="22" t="s">
        <v>10</v>
      </c>
      <c r="E18" s="30">
        <f>586+103</f>
        <v>689</v>
      </c>
    </row>
    <row r="19" spans="1:5" ht="52.15" customHeight="1" thickBot="1" x14ac:dyDescent="0.25">
      <c r="A19" s="19">
        <v>13</v>
      </c>
      <c r="B19" s="20" t="s">
        <v>62</v>
      </c>
      <c r="C19" s="4" t="s">
        <v>21</v>
      </c>
      <c r="D19" s="22" t="s">
        <v>42</v>
      </c>
      <c r="E19" s="30">
        <f>350*5.2*0.55</f>
        <v>1001</v>
      </c>
    </row>
    <row r="20" spans="1:5" ht="30.6" customHeight="1" thickBot="1" x14ac:dyDescent="0.25">
      <c r="A20" s="19">
        <v>14</v>
      </c>
      <c r="B20" s="20" t="s">
        <v>63</v>
      </c>
      <c r="C20" s="4" t="s">
        <v>22</v>
      </c>
      <c r="D20" s="22" t="s">
        <v>53</v>
      </c>
      <c r="E20" s="31">
        <v>1750</v>
      </c>
    </row>
    <row r="21" spans="1:5" ht="39.6" customHeight="1" thickBot="1" x14ac:dyDescent="0.25">
      <c r="A21" s="19">
        <v>15</v>
      </c>
      <c r="B21" s="20" t="s">
        <v>64</v>
      </c>
      <c r="C21" s="4" t="s">
        <v>18</v>
      </c>
      <c r="D21" s="22" t="s">
        <v>53</v>
      </c>
      <c r="E21" s="31">
        <v>1750</v>
      </c>
    </row>
    <row r="22" spans="1:5" ht="43.15" customHeight="1" thickBot="1" x14ac:dyDescent="0.25">
      <c r="A22" s="19">
        <v>16</v>
      </c>
      <c r="B22" s="32" t="s">
        <v>19</v>
      </c>
      <c r="C22" s="4" t="s">
        <v>24</v>
      </c>
      <c r="D22" s="22" t="s">
        <v>65</v>
      </c>
      <c r="E22" s="31">
        <v>1750</v>
      </c>
    </row>
    <row r="23" spans="1:5" ht="30.6" customHeight="1" thickBot="1" x14ac:dyDescent="0.25">
      <c r="A23" s="33">
        <v>17</v>
      </c>
      <c r="B23" s="6" t="s">
        <v>20</v>
      </c>
      <c r="C23" s="5" t="s">
        <v>33</v>
      </c>
      <c r="D23" s="22" t="s">
        <v>53</v>
      </c>
      <c r="E23" s="31">
        <v>1750</v>
      </c>
    </row>
    <row r="24" spans="1:5" ht="30.6" customHeight="1" thickBot="1" x14ac:dyDescent="0.25">
      <c r="A24" s="19">
        <v>18</v>
      </c>
      <c r="B24" s="20" t="s">
        <v>66</v>
      </c>
      <c r="C24" s="4" t="s">
        <v>25</v>
      </c>
      <c r="D24" s="22" t="s">
        <v>53</v>
      </c>
      <c r="E24" s="31">
        <v>1750</v>
      </c>
    </row>
    <row r="25" spans="1:5" ht="30.6" customHeight="1" thickBot="1" x14ac:dyDescent="0.25">
      <c r="A25" s="19">
        <v>19</v>
      </c>
      <c r="B25" s="20" t="s">
        <v>67</v>
      </c>
      <c r="C25" s="4" t="s">
        <v>26</v>
      </c>
      <c r="D25" s="22" t="s">
        <v>53</v>
      </c>
      <c r="E25" s="31">
        <v>1750</v>
      </c>
    </row>
    <row r="26" spans="1:5" ht="56.45" customHeight="1" thickBot="1" x14ac:dyDescent="0.25">
      <c r="A26" s="19">
        <v>20</v>
      </c>
      <c r="B26" s="32" t="s">
        <v>28</v>
      </c>
      <c r="C26" s="4" t="s">
        <v>34</v>
      </c>
      <c r="D26" s="22" t="s">
        <v>53</v>
      </c>
      <c r="E26" s="31">
        <v>1750</v>
      </c>
    </row>
    <row r="27" spans="1:5" ht="30.6" customHeight="1" thickBot="1" x14ac:dyDescent="0.25">
      <c r="A27" s="19">
        <v>21</v>
      </c>
      <c r="B27" s="6" t="s">
        <v>29</v>
      </c>
      <c r="C27" s="5" t="s">
        <v>31</v>
      </c>
      <c r="D27" s="22" t="s">
        <v>3</v>
      </c>
      <c r="E27" s="31">
        <v>1</v>
      </c>
    </row>
    <row r="28" spans="1:5" ht="30.6" customHeight="1" thickBot="1" x14ac:dyDescent="0.25">
      <c r="A28" s="19">
        <v>22</v>
      </c>
      <c r="B28" s="6" t="s">
        <v>29</v>
      </c>
      <c r="C28" s="5" t="s">
        <v>30</v>
      </c>
      <c r="D28" s="22" t="s">
        <v>53</v>
      </c>
      <c r="E28" s="31">
        <f>350*1.5</f>
        <v>525</v>
      </c>
    </row>
    <row r="29" spans="1:5" ht="30.6" customHeight="1" thickBot="1" x14ac:dyDescent="0.25">
      <c r="A29" s="35" t="s">
        <v>4</v>
      </c>
      <c r="B29" s="36"/>
      <c r="C29" s="36"/>
      <c r="D29" s="36"/>
      <c r="E29" s="36"/>
    </row>
    <row r="30" spans="1:5" ht="30.6" customHeight="1" thickBot="1" x14ac:dyDescent="0.25">
      <c r="A30" s="35" t="s">
        <v>5</v>
      </c>
      <c r="B30" s="36"/>
      <c r="C30" s="36"/>
      <c r="D30" s="36"/>
      <c r="E30" s="36"/>
    </row>
    <row r="31" spans="1:5" ht="30.6" customHeight="1" thickBot="1" x14ac:dyDescent="0.25">
      <c r="A31" s="35" t="s">
        <v>6</v>
      </c>
      <c r="B31" s="36"/>
      <c r="C31" s="36"/>
      <c r="D31" s="36"/>
      <c r="E31" s="36"/>
    </row>
  </sheetData>
  <mergeCells count="7">
    <mergeCell ref="A31:E31"/>
    <mergeCell ref="B17:C17"/>
    <mergeCell ref="A1:E1"/>
    <mergeCell ref="A2:E2"/>
    <mergeCell ref="B5:C5"/>
    <mergeCell ref="A29:E29"/>
    <mergeCell ref="A30:E30"/>
  </mergeCells>
  <phoneticPr fontId="2" type="noConversion"/>
  <pageMargins left="0.7" right="0.7" top="0.75" bottom="0.75" header="0.3" footer="0.3"/>
  <pageSetup paperSize="9" scale="68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="130" zoomScaleNormal="130" workbookViewId="0">
      <selection activeCell="E29" sqref="A1:E29"/>
    </sheetView>
  </sheetViews>
  <sheetFormatPr defaultRowHeight="12.75" x14ac:dyDescent="0.2"/>
  <cols>
    <col min="1" max="1" width="7.42578125" customWidth="1"/>
    <col min="2" max="2" width="15.42578125" style="2" customWidth="1"/>
    <col min="3" max="3" width="62.42578125" style="2" customWidth="1"/>
    <col min="4" max="4" width="13.140625" customWidth="1"/>
  </cols>
  <sheetData>
    <row r="1" spans="1:5" x14ac:dyDescent="0.2">
      <c r="A1" s="1"/>
    </row>
    <row r="2" spans="1:5" x14ac:dyDescent="0.2">
      <c r="C2" s="41" t="s">
        <v>37</v>
      </c>
      <c r="D2" s="41"/>
    </row>
    <row r="3" spans="1:5" ht="30" customHeight="1" x14ac:dyDescent="0.2">
      <c r="A3" s="42" t="s">
        <v>36</v>
      </c>
      <c r="B3" s="42"/>
      <c r="C3" s="42"/>
      <c r="D3" s="42"/>
      <c r="E3" s="42"/>
    </row>
    <row r="4" spans="1:5" ht="13.5" thickBot="1" x14ac:dyDescent="0.25"/>
    <row r="5" spans="1:5" ht="13.5" thickBot="1" x14ac:dyDescent="0.25">
      <c r="A5" s="8" t="s">
        <v>43</v>
      </c>
      <c r="B5" s="9" t="s">
        <v>44</v>
      </c>
      <c r="C5" s="10" t="s">
        <v>45</v>
      </c>
      <c r="D5" s="11" t="s">
        <v>46</v>
      </c>
      <c r="E5" s="12" t="s">
        <v>0</v>
      </c>
    </row>
    <row r="6" spans="1:5" ht="21.6" customHeight="1" thickBot="1" x14ac:dyDescent="0.25">
      <c r="A6" s="13" t="s">
        <v>47</v>
      </c>
      <c r="B6" s="37" t="s">
        <v>48</v>
      </c>
      <c r="C6" s="38"/>
      <c r="D6" s="14"/>
      <c r="E6" s="15"/>
    </row>
    <row r="7" spans="1:5" ht="24.75" thickBot="1" x14ac:dyDescent="0.25">
      <c r="A7" s="16">
        <v>1</v>
      </c>
      <c r="B7" s="7" t="s">
        <v>1</v>
      </c>
      <c r="C7" s="3" t="s">
        <v>2</v>
      </c>
      <c r="D7" s="17" t="s">
        <v>3</v>
      </c>
      <c r="E7" s="18">
        <v>1</v>
      </c>
    </row>
    <row r="8" spans="1:5" ht="24.75" thickBot="1" x14ac:dyDescent="0.25">
      <c r="A8" s="19">
        <v>2</v>
      </c>
      <c r="B8" s="20" t="s">
        <v>49</v>
      </c>
      <c r="C8" s="4" t="s">
        <v>38</v>
      </c>
      <c r="D8" s="21" t="s">
        <v>7</v>
      </c>
      <c r="E8" s="18">
        <v>347.99</v>
      </c>
    </row>
    <row r="9" spans="1:5" ht="24.75" thickBot="1" x14ac:dyDescent="0.25">
      <c r="A9" s="16">
        <v>3</v>
      </c>
      <c r="B9" s="20" t="s">
        <v>49</v>
      </c>
      <c r="C9" s="4" t="s">
        <v>32</v>
      </c>
      <c r="D9" s="22" t="s">
        <v>8</v>
      </c>
      <c r="E9" s="23">
        <v>1</v>
      </c>
    </row>
    <row r="10" spans="1:5" ht="24.75" thickBot="1" x14ac:dyDescent="0.25">
      <c r="A10" s="19">
        <v>4</v>
      </c>
      <c r="B10" s="20" t="s">
        <v>50</v>
      </c>
      <c r="C10" s="4" t="s">
        <v>27</v>
      </c>
      <c r="D10" s="21" t="s">
        <v>9</v>
      </c>
      <c r="E10" s="24">
        <v>39</v>
      </c>
    </row>
    <row r="11" spans="1:5" ht="24.75" thickBot="1" x14ac:dyDescent="0.25">
      <c r="A11" s="16">
        <v>5</v>
      </c>
      <c r="B11" s="20" t="s">
        <v>51</v>
      </c>
      <c r="C11" s="4" t="s">
        <v>13</v>
      </c>
      <c r="D11" s="21" t="s">
        <v>10</v>
      </c>
      <c r="E11" s="24">
        <v>40</v>
      </c>
    </row>
    <row r="12" spans="1:5" ht="24.75" thickBot="1" x14ac:dyDescent="0.25">
      <c r="A12" s="19">
        <v>6</v>
      </c>
      <c r="B12" s="20" t="s">
        <v>52</v>
      </c>
      <c r="C12" s="4" t="s">
        <v>14</v>
      </c>
      <c r="D12" s="22" t="s">
        <v>53</v>
      </c>
      <c r="E12" s="24">
        <v>40</v>
      </c>
    </row>
    <row r="13" spans="1:5" ht="26.45" customHeight="1" thickBot="1" x14ac:dyDescent="0.25">
      <c r="A13" s="16">
        <v>7</v>
      </c>
      <c r="B13" s="20" t="s">
        <v>54</v>
      </c>
      <c r="C13" s="25" t="s">
        <v>16</v>
      </c>
      <c r="D13" s="26" t="s">
        <v>39</v>
      </c>
      <c r="E13" s="27">
        <v>6</v>
      </c>
    </row>
    <row r="14" spans="1:5" ht="24.75" thickBot="1" x14ac:dyDescent="0.25">
      <c r="A14" s="19">
        <v>8</v>
      </c>
      <c r="B14" s="20" t="s">
        <v>55</v>
      </c>
      <c r="C14" s="4" t="s">
        <v>40</v>
      </c>
      <c r="D14" s="22" t="s">
        <v>39</v>
      </c>
      <c r="E14" s="23">
        <v>6</v>
      </c>
    </row>
    <row r="15" spans="1:5" ht="36.75" thickBot="1" x14ac:dyDescent="0.25">
      <c r="A15" s="16">
        <v>9</v>
      </c>
      <c r="B15" s="20" t="s">
        <v>56</v>
      </c>
      <c r="C15" s="4" t="s">
        <v>41</v>
      </c>
      <c r="D15" s="22" t="s">
        <v>42</v>
      </c>
      <c r="E15" s="23">
        <v>6</v>
      </c>
    </row>
    <row r="16" spans="1:5" ht="24.75" thickBot="1" x14ac:dyDescent="0.25">
      <c r="A16" s="16">
        <v>10</v>
      </c>
      <c r="B16" s="20" t="s">
        <v>57</v>
      </c>
      <c r="C16" s="4" t="s">
        <v>15</v>
      </c>
      <c r="D16" s="22" t="s">
        <v>11</v>
      </c>
      <c r="E16" s="23">
        <v>0.15</v>
      </c>
    </row>
    <row r="17" spans="1:5" ht="24.75" thickBot="1" x14ac:dyDescent="0.25">
      <c r="A17" s="19">
        <v>11</v>
      </c>
      <c r="B17" s="20" t="s">
        <v>58</v>
      </c>
      <c r="C17" s="4" t="s">
        <v>17</v>
      </c>
      <c r="D17" s="22" t="s">
        <v>12</v>
      </c>
      <c r="E17" s="24">
        <v>15</v>
      </c>
    </row>
    <row r="18" spans="1:5" ht="13.5" thickBot="1" x14ac:dyDescent="0.25">
      <c r="A18" s="13" t="s">
        <v>59</v>
      </c>
      <c r="B18" s="37" t="s">
        <v>60</v>
      </c>
      <c r="C18" s="38"/>
      <c r="D18" s="28"/>
      <c r="E18" s="29"/>
    </row>
    <row r="19" spans="1:5" ht="24.75" thickBot="1" x14ac:dyDescent="0.25">
      <c r="A19" s="19">
        <v>12</v>
      </c>
      <c r="B19" s="20" t="s">
        <v>61</v>
      </c>
      <c r="C19" s="4" t="s">
        <v>23</v>
      </c>
      <c r="D19" s="22" t="s">
        <v>10</v>
      </c>
      <c r="E19" s="30">
        <f>586+103</f>
        <v>689</v>
      </c>
    </row>
    <row r="20" spans="1:5" ht="46.9" customHeight="1" thickBot="1" x14ac:dyDescent="0.25">
      <c r="A20" s="19">
        <v>13</v>
      </c>
      <c r="B20" s="20" t="s">
        <v>62</v>
      </c>
      <c r="C20" s="4" t="s">
        <v>21</v>
      </c>
      <c r="D20" s="22" t="s">
        <v>42</v>
      </c>
      <c r="E20" s="30">
        <f>350*5.2*0.55</f>
        <v>1001</v>
      </c>
    </row>
    <row r="21" spans="1:5" ht="30.6" customHeight="1" thickBot="1" x14ac:dyDescent="0.25">
      <c r="A21" s="19">
        <v>14</v>
      </c>
      <c r="B21" s="20" t="s">
        <v>63</v>
      </c>
      <c r="C21" s="4" t="s">
        <v>22</v>
      </c>
      <c r="D21" s="22" t="s">
        <v>53</v>
      </c>
      <c r="E21" s="31">
        <v>1750</v>
      </c>
    </row>
    <row r="22" spans="1:5" ht="28.9" customHeight="1" thickBot="1" x14ac:dyDescent="0.25">
      <c r="A22" s="19">
        <v>15</v>
      </c>
      <c r="B22" s="20" t="s">
        <v>64</v>
      </c>
      <c r="C22" s="4" t="s">
        <v>18</v>
      </c>
      <c r="D22" s="22" t="s">
        <v>53</v>
      </c>
      <c r="E22" s="31">
        <v>1750</v>
      </c>
    </row>
    <row r="23" spans="1:5" ht="40.9" customHeight="1" thickBot="1" x14ac:dyDescent="0.25">
      <c r="A23" s="19">
        <v>16</v>
      </c>
      <c r="B23" s="32" t="s">
        <v>19</v>
      </c>
      <c r="C23" s="4" t="s">
        <v>24</v>
      </c>
      <c r="D23" s="22" t="s">
        <v>65</v>
      </c>
      <c r="E23" s="31">
        <v>1750</v>
      </c>
    </row>
    <row r="24" spans="1:5" ht="36" customHeight="1" thickBot="1" x14ac:dyDescent="0.25">
      <c r="A24" s="33">
        <v>17</v>
      </c>
      <c r="B24" s="6" t="s">
        <v>20</v>
      </c>
      <c r="C24" s="5" t="s">
        <v>33</v>
      </c>
      <c r="D24" s="22" t="s">
        <v>53</v>
      </c>
      <c r="E24" s="31">
        <v>1750</v>
      </c>
    </row>
    <row r="25" spans="1:5" ht="24" customHeight="1" thickBot="1" x14ac:dyDescent="0.25">
      <c r="A25" s="19">
        <v>18</v>
      </c>
      <c r="B25" s="20" t="s">
        <v>66</v>
      </c>
      <c r="C25" s="4" t="s">
        <v>25</v>
      </c>
      <c r="D25" s="22" t="s">
        <v>53</v>
      </c>
      <c r="E25" s="31">
        <v>1750</v>
      </c>
    </row>
    <row r="26" spans="1:5" ht="30" customHeight="1" thickBot="1" x14ac:dyDescent="0.25">
      <c r="A26" s="19">
        <v>19</v>
      </c>
      <c r="B26" s="20" t="s">
        <v>67</v>
      </c>
      <c r="C26" s="4" t="s">
        <v>26</v>
      </c>
      <c r="D26" s="22" t="s">
        <v>53</v>
      </c>
      <c r="E26" s="31">
        <v>1750</v>
      </c>
    </row>
    <row r="27" spans="1:5" ht="54" customHeight="1" thickBot="1" x14ac:dyDescent="0.25">
      <c r="A27" s="19">
        <v>20</v>
      </c>
      <c r="B27" s="32" t="s">
        <v>28</v>
      </c>
      <c r="C27" s="4" t="s">
        <v>34</v>
      </c>
      <c r="D27" s="22" t="s">
        <v>53</v>
      </c>
      <c r="E27" s="31">
        <v>1750</v>
      </c>
    </row>
    <row r="28" spans="1:5" ht="24.75" thickBot="1" x14ac:dyDescent="0.25">
      <c r="A28" s="19">
        <v>21</v>
      </c>
      <c r="B28" s="6" t="s">
        <v>29</v>
      </c>
      <c r="C28" s="5" t="s">
        <v>31</v>
      </c>
      <c r="D28" s="22" t="s">
        <v>3</v>
      </c>
      <c r="E28" s="31">
        <v>1</v>
      </c>
    </row>
    <row r="29" spans="1:5" ht="24.75" thickBot="1" x14ac:dyDescent="0.25">
      <c r="A29" s="19">
        <v>22</v>
      </c>
      <c r="B29" s="6" t="s">
        <v>29</v>
      </c>
      <c r="C29" s="5" t="s">
        <v>30</v>
      </c>
      <c r="D29" s="22" t="s">
        <v>53</v>
      </c>
      <c r="E29" s="31">
        <f>350*1.5</f>
        <v>525</v>
      </c>
    </row>
  </sheetData>
  <mergeCells count="4">
    <mergeCell ref="C2:D2"/>
    <mergeCell ref="A3:E3"/>
    <mergeCell ref="B6:C6"/>
    <mergeCell ref="B18:C18"/>
  </mergeCells>
  <pageMargins left="0.7" right="0.7" top="0.75" bottom="0.75" header="0.3" footer="0.3"/>
  <pageSetup paperSize="9" scale="83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KI</vt:lpstr>
      <vt:lpstr>PRZEDMIAR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(MODERNIZACJA PO£UDNIOWA)</dc:title>
  <dc:subject/>
  <dc:creator>User</dc:creator>
  <cp:keywords/>
  <cp:lastModifiedBy>user</cp:lastModifiedBy>
  <cp:lastPrinted>2025-01-25T15:15:15Z</cp:lastPrinted>
  <dcterms:created xsi:type="dcterms:W3CDTF">2025-01-23T19:58:42Z</dcterms:created>
  <dcterms:modified xsi:type="dcterms:W3CDTF">2025-04-15T06:12:52Z</dcterms:modified>
</cp:coreProperties>
</file>